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E39"/>
  <c r="R12"/>
  <c r="N12"/>
  <c r="N39" s="1"/>
  <c r="E12"/>
  <c r="F12"/>
  <c r="F39" s="1"/>
  <c r="O12"/>
  <c r="O39" s="1"/>
  <c r="P12"/>
  <c r="P39" s="1"/>
  <c r="H12"/>
  <c r="D12"/>
  <c r="D39" s="1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<sst xmlns="http://schemas.openxmlformats.org/spreadsheetml/2006/main" count="116" uniqueCount="75">
  <si>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</si>
  <si>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</si>
  <si>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</si>
  <si>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</si>
  <si>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</si>
  <si>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4.11.2023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</si>
  <si>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</si>
  <si>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</si>
  <si>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</si>
  <si>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</si>
  <si>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</si>
  <si>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</si>
  <si>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</si>
  <si>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</si>
  <si>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</si>
  <si>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</si>
  <si>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</si>
  <si>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</si>
  <si>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</si>
  <si>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</si>
  <si>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</si>
  <si>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Košťál</t>
  </si>
  <si>
    <t>Bronislav</t>
  </si>
  <si>
    <t>Pavel</t>
  </si>
  <si>
    <t>Matlach</t>
  </si>
  <si>
    <t>Málek</t>
  </si>
  <si>
    <t>David</t>
  </si>
  <si>
    <t>Petr</t>
  </si>
  <si>
    <t>Abrahám</t>
  </si>
  <si>
    <t>Klika</t>
  </si>
  <si>
    <t>Radim</t>
  </si>
  <si>
    <t>Milan</t>
  </si>
  <si>
    <t>Janás</t>
  </si>
  <si>
    <t>Hanuš</t>
  </si>
  <si>
    <t>Radek</t>
  </si>
  <si>
    <t>Jiří</t>
  </si>
  <si>
    <t>Matějíček</t>
  </si>
  <si>
    <t>Antoš</t>
  </si>
  <si>
    <t>Lubomír</t>
  </si>
  <si>
    <t>Kolařík</t>
  </si>
  <si>
    <t>Novák</t>
  </si>
  <si>
    <t>Jindřich</t>
  </si>
  <si>
    <t>Stanislav</t>
  </si>
  <si>
    <t>Celkový výkon družstva  </t>
  </si>
  <si>
    <t>Vedoucí družstva         Jméno:</t>
  </si>
  <si>
    <t>Radim Abrahám</t>
  </si>
  <si>
    <t>Bodový zisk</t>
  </si>
  <si>
    <t>Jan Bernatík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</si>
  <si>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</si>
  <si>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</si>
  <si>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</si>
  <si>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</si>
  <si>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</si>
  <si>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</si>
  <si>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</si>
  <si>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</si>
  <si>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</si>
  <si>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</si>
  <si>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</si>
  <si>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</si>
  <si>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</si>
  <si>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</si>
  <si>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</si>
  <si>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</si>
  <si>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</si>
  <si>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</si>
  <si>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</si>
  <si>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</si>
  <si>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</si>
  <si>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Vrzala Filip</t>
  </si>
  <si>
    <t>Matějíček Lubomír</t>
  </si>
  <si>
    <t>Napomínání hráčů za nesportovní chování či vyloučení ze startu:</t>
  </si>
  <si>
    <t>Různé:</t>
  </si>
  <si>
    <t xml:space="preserve">Datum a podpis rozhodčího:  </t>
  </si>
  <si>
    <t>4.11.2023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</si>
</sst>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40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44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52</v>
      </c>
      <c r="P9" s="18">
        <v>4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36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63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44</v>
      </c>
      <c r="F11" s="23">
        <v>3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0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15455</v>
      </c>
      <c r="B12" s="97"/>
      <c r="C12" s="26" t="s">
        <v>17</v>
      </c>
      <c r="D12" s="27">
        <f>IF(ISNUMBER($G12),SUM(D8:D11),"")</f>
        <v>398</v>
      </c>
      <c r="E12" s="28">
        <f>IF(ISNUMBER($G12),SUM(E8:E11),"")</f>
        <v>164</v>
      </c>
      <c r="F12" s="28">
        <f>IF(ISNUMBER($G12),SUM(F8:F11),"")</f>
        <v>7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6565</v>
      </c>
      <c r="L12" s="97"/>
      <c r="M12" s="26" t="s">
        <v>17</v>
      </c>
      <c r="N12" s="27">
        <f>IF(ISNUMBER($G12),SUM(N8:N11),"")</f>
        <v>401</v>
      </c>
      <c r="O12" s="28">
        <f>IF(ISNUMBER($G12),SUM(O8:O11),"")</f>
        <v>204</v>
      </c>
      <c r="P12" s="28">
        <f>IF(ISNUMBER($G12),SUM(P8:P11),"")</f>
        <v>6</v>
      </c>
      <c r="Q12" s="29">
        <f>IF(SUM($G8:$G11)+SUM($Q8:$Q11)&gt;0,SUM(Q8:Q11),"")</f>
        <v>605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54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53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3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27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33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52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398</v>
      </c>
      <c r="E17" s="28">
        <f>IF(ISNUMBER($G17),SUM(E13:E16),"")</f>
        <v>186</v>
      </c>
      <c r="F17" s="28">
        <f>IF(ISNUMBER($G17),SUM(F13:F16),"")</f>
        <v>6</v>
      </c>
      <c r="G17" s="29">
        <f>IF(SUM($G13:$G16)+SUM($Q13:$Q16)&gt;0,SUM(G13:G16),"")</f>
        <v>584</v>
      </c>
      <c r="H17" s="27">
        <f>IF(ISNUMBER($G17),SUM(H13:H16),"")</f>
        <v>4</v>
      </c>
      <c r="I17" s="99"/>
      <c r="K17" s="96">
        <v>24069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167</v>
      </c>
      <c r="P17" s="28">
        <f>IF(ISNUMBER($G17),SUM(P13:P16),"")</f>
        <v>8</v>
      </c>
      <c r="Q17" s="29">
        <f>IF(SUM($G13:$G16)+SUM($Q13:$Q16)&gt;0,SUM(Q13:Q16),"")</f>
        <v>536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45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43</v>
      </c>
      <c r="P18" s="12">
        <v>2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44</v>
      </c>
      <c r="F19" s="18">
        <v>2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45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60</v>
      </c>
      <c r="P20" s="18">
        <v>2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43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45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12915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177</v>
      </c>
      <c r="F22" s="28">
        <f>IF(ISNUMBER($G22),SUM(F18:F21),"")</f>
        <v>2</v>
      </c>
      <c r="G22" s="29">
        <f>IF(SUM($G18:$G21)+SUM($Q18:$Q21)&gt;0,SUM(G18:G21),"")</f>
        <v>562</v>
      </c>
      <c r="H22" s="27">
        <f>IF(ISNUMBER($G22),SUM(H18:H21),"")</f>
        <v>1</v>
      </c>
      <c r="I22" s="99"/>
      <c r="K22" s="96">
        <v>7484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193</v>
      </c>
      <c r="P22" s="28">
        <f>IF(ISNUMBER($G22),SUM(P18:P21),"")</f>
        <v>5</v>
      </c>
      <c r="Q22" s="29">
        <f>IF(SUM($G18:$G21)+SUM($Q18:$Q21)&gt;0,SUM(Q18:Q21),"")</f>
        <v>570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80</v>
      </c>
      <c r="F23" s="12">
        <v>0</v>
      </c>
      <c r="G23" s="13">
        <f>IF(AND(ISBLANK(D23),ISBLANK(E23)),"",D23+E23)</f>
        <v>183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99</v>
      </c>
      <c r="O23" s="12">
        <v>35</v>
      </c>
      <c r="P23" s="12">
        <v>1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51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36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45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69</v>
      </c>
      <c r="F26" s="23">
        <v>0</v>
      </c>
      <c r="G26" s="24">
        <f>IF(AND(ISBLANK(D26),ISBLANK(E26)),"",D26+E26)</f>
        <v>177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70</v>
      </c>
      <c r="P26" s="23">
        <v>1</v>
      </c>
      <c r="Q26" s="24">
        <f>IF(AND(ISBLANK(N26),ISBLANK(O26)),"",N26+O26)</f>
        <v>166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18969</v>
      </c>
      <c r="B27" s="97"/>
      <c r="C27" s="26" t="s">
        <v>17</v>
      </c>
      <c r="D27" s="27">
        <f>IF(ISNUMBER($G27),SUM(D23:D26),"")</f>
        <v>405</v>
      </c>
      <c r="E27" s="28">
        <f>IF(ISNUMBER($G27),SUM(E23:E26),"")</f>
        <v>239</v>
      </c>
      <c r="F27" s="28">
        <f>IF(ISNUMBER($G27),SUM(F23:F26),"")</f>
        <v>1</v>
      </c>
      <c r="G27" s="29">
        <f>IF(SUM($G23:$G26)+SUM($Q23:$Q26)&gt;0,SUM(G23:G26),"")</f>
        <v>644</v>
      </c>
      <c r="H27" s="27">
        <f>IF(ISNUMBER($G27),SUM(H23:H26),"")</f>
        <v>4</v>
      </c>
      <c r="I27" s="99"/>
      <c r="K27" s="96">
        <v>23834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201</v>
      </c>
      <c r="P27" s="28">
        <f>IF(ISNUMBER($G27),SUM(P23:P26),"")</f>
        <v>4</v>
      </c>
      <c r="Q27" s="29">
        <f>IF(SUM($G23:$G26)+SUM($Q23:$Q26)&gt;0,SUM(Q23:Q26),"")</f>
        <v>569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18</v>
      </c>
      <c r="F28" s="12">
        <v>4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52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36</v>
      </c>
      <c r="F29" s="18">
        <v>1</v>
      </c>
      <c r="G29" s="19">
        <f>IF(AND(ISBLANK(D29),ISBLANK(E29)),"",D29+E29)</f>
        <v>117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27</v>
      </c>
      <c r="P29" s="18">
        <v>4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25</v>
      </c>
      <c r="F30" s="18">
        <v>2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98</v>
      </c>
      <c r="O30" s="18">
        <v>35</v>
      </c>
      <c r="P30" s="18">
        <v>3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63</v>
      </c>
      <c r="F31" s="23">
        <v>3</v>
      </c>
      <c r="G31" s="24">
        <f>IF(AND(ISBLANK(D31),ISBLANK(E31)),"",D31+E31)</f>
        <v>166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33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142</v>
      </c>
      <c r="F32" s="28">
        <f>IF(ISNUMBER($G32),SUM(F28:F31),"")</f>
        <v>10</v>
      </c>
      <c r="G32" s="29">
        <f>IF(SUM($G28:$G31)+SUM($Q28:$Q31)&gt;0,SUM(G28:G31),"")</f>
        <v>515</v>
      </c>
      <c r="H32" s="27">
        <f>IF(ISNUMBER($G32),SUM(H28:H31),"")</f>
        <v>2</v>
      </c>
      <c r="I32" s="99"/>
      <c r="K32" s="96">
        <v>7164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147</v>
      </c>
      <c r="P32" s="28">
        <f>IF(ISNUMBER($G32),SUM(P28:P31),"")</f>
        <v>9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107</v>
      </c>
      <c r="E33" s="12">
        <v>62</v>
      </c>
      <c r="F33" s="12">
        <v>0</v>
      </c>
      <c r="G33" s="13">
        <f>IF(AND(ISBLANK(D33),ISBLANK(E33)),"",D33+E33)</f>
        <v>169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45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59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36</v>
      </c>
      <c r="P34" s="18">
        <v>2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42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70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43</v>
      </c>
      <c r="F36" s="23">
        <v>0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6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9582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206</v>
      </c>
      <c r="F37" s="28">
        <f>IF(ISNUMBER($G37),SUM(F33:F36),"")</f>
        <v>1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20071</v>
      </c>
      <c r="L37" s="97"/>
      <c r="M37" s="26" t="s">
        <v>17</v>
      </c>
      <c r="N37" s="27">
        <f>IF(ISNUMBER($G37),SUM(N33:N36),"")</f>
        <v>355</v>
      </c>
      <c r="O37" s="28">
        <f>IF(ISNUMBER($G37),SUM(O33:O36),"")</f>
        <v>186</v>
      </c>
      <c r="P37" s="28">
        <f>IF(ISNUMBER($G37),SUM(P33:P36),"")</f>
        <v>8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2330</v>
      </c>
      <c r="E39" s="34">
        <f>IF(ISNUMBER($G39),SUM(E12,E17,E22,E27,E32,E37),"")</f>
        <v>1114</v>
      </c>
      <c r="F39" s="34">
        <f>IF(ISNUMBER($G39),SUM(F12,F17,F22,F27,F32,F37),"")</f>
        <v>27</v>
      </c>
      <c r="G39" s="35">
        <f>IF(SUM($G$8:$G$37)+SUM($Q$8:$Q$37)&gt;0,SUM(G12,G17,G22,G27,G32,G37),"")</f>
        <v>3444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2251</v>
      </c>
      <c r="O39" s="34">
        <f>IF(ISNUMBER($G39),SUM(O12,O17,O22,O27,O32,O37),"")</f>
        <v>1098</v>
      </c>
      <c r="P39" s="34">
        <f>IF(ISNUMBER($G39),SUM(P12,P17,P22,P27,P32,P37),"")</f>
        <v>40</v>
      </c>
      <c r="Q39" s="35">
        <f>IF(SUM($G$8:$G$37)+SUM($Q$8:$Q$37)&gt;0,SUM(Q12,Q17,Q22,Q27,Q32,Q37),"")</f>
        <v>3349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53</v>
      </c>
      <c r="B57" s="72" t="s">
        <v>69</v>
      </c>
      <c r="C57" s="73"/>
      <c r="D57" s="63">
        <v>24438</v>
      </c>
      <c r="E57" s="72" t="s">
        <v>70</v>
      </c>
      <c r="F57" s="75"/>
      <c r="G57" s="75"/>
      <c r="H57" s="73"/>
      <c r="I57" s="63">
        <v>7123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2023-11-04T16:52:23Z</dcterms:modified>
</cp:coreProperties>
</file>